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2D826CD5-352B-472A-8182-96D972156626}" xr6:coauthVersionLast="47" xr6:coauthVersionMax="47" xr10:uidLastSave="{00000000-0000-0000-0000-000000000000}"/>
  <bookViews>
    <workbookView xWindow="-120" yWindow="-120" windowWidth="38640" windowHeight="21240" xr2:uid="{F85C08FD-867E-4F68-9F95-80DBC8E628F5}"/>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[0]!P4_T2_1_Protect,[0]!P5_T2_1_Protect,[0]!P6_T2_1_Protect,СР!P7_T2_1_Protect</definedName>
    <definedName name="T2_1_Protect">P4_T2_1_Protect,P5_T2_1_Protect,P6_T2_1_Protect,P7_T2_1_Protect</definedName>
    <definedName name="T2_2_ADD_COL">#REF!</definedName>
    <definedName name="T2_2_Protect" localSheetId="0">[0]!P4_T2_2_Protect,[0]!P5_T2_2_Protect,[0]!P6_T2_2_Protect,СР!P7_T2_2_Protect</definedName>
    <definedName name="T2_2_Protect">P4_T2_2_Protect,P5_T2_2_Protect,P6_T2_2_Protect,P7_T2_2_Protect</definedName>
    <definedName name="T2_ADD_COL">#REF!</definedName>
    <definedName name="T2_Protect" localSheetId="0">[0]!P4_T2_Protect,[0]!P5_T2_Protect,СР!P6_T2_Protect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#REF!,#REF!,#REF!,#REF!,#REF!,#REF!,#REF!,[0]!P1_T2_Protect,[0]!P2_T2_Protect,[0]!P3_T2_Protect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#REF!,#REF!,#REF!,#REF!,#REF!,#REF!,#REF!,#REF!,#REF!,[0]!P1_T0_Protect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#REF!,[0]!P1_T2?unit?РУБ.ТНТ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#REF!,#REF!,#REF!,#REF!,#REF!,#REF!,#REF!,#REF!,#REF!,[0]!P1_T0_Protect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#REF!,#REF!,[0]!P1_T2.2?unit?РУБ.ТНТ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1" l="1"/>
  <c r="H15" i="1"/>
  <c r="H14" i="1"/>
  <c r="H12" i="1"/>
  <c r="I12" i="1" s="1"/>
  <c r="H11" i="1"/>
  <c r="H10" i="1"/>
  <c r="I14" i="1" l="1"/>
  <c r="I11" i="1"/>
  <c r="J12" i="1"/>
  <c r="P12" i="1" s="1"/>
  <c r="I10" i="1"/>
  <c r="I16" i="1"/>
  <c r="I15" i="1"/>
  <c r="C9" i="1"/>
  <c r="C17" i="1" s="1"/>
  <c r="C18" i="1" s="1"/>
  <c r="J14" i="1" l="1"/>
  <c r="I13" i="1"/>
  <c r="J15" i="1"/>
  <c r="P15" i="1" s="1"/>
  <c r="J16" i="1"/>
  <c r="P16" i="1" s="1"/>
  <c r="I9" i="1"/>
  <c r="J10" i="1"/>
  <c r="J11" i="1"/>
  <c r="P11" i="1" s="1"/>
  <c r="I17" i="1" l="1"/>
  <c r="I18" i="1" s="1"/>
  <c r="P10" i="1"/>
  <c r="P9" i="1" s="1"/>
  <c r="J9" i="1"/>
  <c r="J13" i="1"/>
  <c r="P14" i="1"/>
  <c r="P13" i="1" s="1"/>
  <c r="J17" i="1" l="1"/>
  <c r="J18" i="1" s="1"/>
  <c r="P17" i="1"/>
  <c r="P18" i="1" s="1"/>
  <c r="O11" i="1" l="1"/>
  <c r="O14" i="1"/>
  <c r="O12" i="1"/>
  <c r="O16" i="1"/>
  <c r="O15" i="1"/>
  <c r="O10" i="1"/>
  <c r="O9" i="1" s="1"/>
  <c r="O13" i="1" l="1"/>
  <c r="O17" i="1" s="1"/>
  <c r="O18" i="1" s="1"/>
</calcChain>
</file>

<file path=xl/sharedStrings.xml><?xml version="1.0" encoding="utf-8"?>
<sst xmlns="http://schemas.openxmlformats.org/spreadsheetml/2006/main" count="43" uniqueCount="43">
  <si>
    <t>Идентификатор проекта: Р_081_08</t>
  </si>
  <si>
    <t xml:space="preserve">Сметный расчет </t>
  </si>
  <si>
    <t>Установка трехфазных приборов учета электрической энергии в 2028 году в количестве 1 комплекта</t>
  </si>
  <si>
    <t>(наименование проекта)</t>
  </si>
  <si>
    <t>№ п/п</t>
  </si>
  <si>
    <t>Наименование</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</si>
  <si>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</si>
  <si>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</si>
  <si>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</si>
  <si>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</si>
  <si>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</si>
  <si>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</si>
  <si>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2025 г.</t>
  </si>
  <si>
    <t>2026 г.</t>
  </si>
  <si>
    <t>2027 г.</t>
  </si>
  <si>
    <t>2028 г.</t>
  </si>
  <si>
    <t>общая, 
без НДС</t>
  </si>
  <si>
    <t>общая,
 с НДС</t>
  </si>
  <si>
    <t>Приобретение оборудования, в том числе</t>
  </si>
  <si>
    <t>1.1</t>
  </si>
  <si>
    <t xml:space="preserve">Трехфазный счетчик прямого включения с возможностью подключения к ИСУ </t>
  </si>
  <si>
    <t xml:space="preserve">Коммерческое предложение ООО "Миртек" №КП1159.1 от 02.09.2025 г. </t>
  </si>
  <si>
    <t>1.2</t>
  </si>
  <si>
    <t xml:space="preserve">Трехфазный счетчик трансформаторного включения с возможностью подключения к  ИСУ </t>
  </si>
  <si>
    <t>1.5</t>
  </si>
  <si>
    <t>Измерительные трансформаторы тока</t>
  </si>
  <si>
    <t>Договор поставки №01-01-103 от 03.06.2025 г. с ООО "Монтажникплюс"</t>
  </si>
  <si>
    <t>Работы по монтажу оборудования, в том числе</t>
  </si>
  <si>
    <t>2.1</t>
  </si>
  <si>
    <t>Коммерческое предложение ООО "Строй Бизнес Групп" №71 от 09.09.2025 г.</t>
  </si>
  <si>
    <t>Монтаж трехфазного счетчика трансформаторного включения</t>
  </si>
  <si>
    <t>Итого по инвестиционному проекту в 2028 году</t>
  </si>
  <si>
    <t>Общий объем по инвестиционному проекту за период реализации инвестиционной программы</t>
  </si>
  <si>
    <t>Кол-во единиц по проектным данным</t>
  </si>
  <si>
    <t>Цена на единицу измерения в текущем уровне цен на сентябрь 2025 г., руб. без НДС</t>
  </si>
  <si>
    <t>Цена на единицу измерения в текущем уровне цен на июнь 2025 г., руб. без НДС</t>
  </si>
  <si>
    <t>ИПЦ сентября  2025 в % к декабрю 2024 г.*</t>
  </si>
  <si>
    <t>ИПЦ июня  2025 в % к декабрю 2024 г.*</t>
  </si>
  <si>
    <t>Цена на единицу измерения в текущем уровне цен на 01.01.2025 г., руб. без НДС</t>
  </si>
  <si>
    <t>Стоимость в текущем уровне цен на 01.01.2025 г., руб.</t>
  </si>
  <si>
    <t>* - официальная статистическая информация по данным Росстат</t>
  </si>
  <si>
    <t>Монтаж трехфазного счетчика прямого подключения</t>
  </si>
  <si>
    <t>Монтаж трансформатора тока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</si>
</sst>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9" x14ac:knownFonts="1">
    <font>
      <sz val="11"/>
      <color theme="1"/>
      <name val="Times New Roman"/>
      <family val="2"/>
      <charset val="204"/>
    </font>
    <font>
      <sz val="11"/>
      <name val="Times New Roman"/>
      <family val="1"/>
      <charset val="204"/>
    </font>
    <font>
      <sz val="11"/>
      <color theme="1"/>
      <name val="Times New Roman"/>
      <family val="1"/>
      <charset val="204"/>
    </font>
    <font>
      <u/>
      <sz val="11"/>
      <name val="Times New Roman"/>
      <family val="1"/>
      <charset val="204"/>
    </font>
    <font>
      <i/>
      <sz val="11"/>
      <color theme="1"/>
      <name val="Times New Roman"/>
      <family val="1"/>
      <charset val="204"/>
    </font>
    <font>
      <sz val="11"/>
      <color theme="1"/>
      <name val="Calibri"/>
      <family val="2"/>
      <scheme val="minor"/>
    </font>
    <font>
      <sz val="10"/>
      <name val="Times New Roman"/>
      <family val="1"/>
      <charset val="204"/>
    </font>
    <font>
      <sz val="11"/>
      <color theme="1"/>
      <name val="Calibri"/>
      <family val="2"/>
      <charset val="204"/>
      <scheme val="minor"/>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5" fillId="0" borderId="0"/>
    <xf numFmtId="164" fontId="5" fillId="0" borderId="0" applyFont="0" applyFill="0" applyBorder="0" applyAlignment="0" applyProtection="0"/>
    <xf numFmtId="0" fontId="7" fillId="0" borderId="0"/>
  </cellStyleXfs>
  <cellXfs count="33">
    <xf numFmtId="0" fontId="0" fillId="0" borderId="0" xfId="0"/>
    <xf numFmtId="0" fontId="1" fillId="0" borderId="0" xfId="0" applyFont="1"/>
    <xf numFmtId="0" fontId="2" fillId="0" borderId="0" xfId="0" applyFont="1" applyAlignment="1">
      <alignment horizontal="center"/>
    </xf>
    <xf numFmtId="0" fontId="2" fillId="2" borderId="0" xfId="0" applyFont="1" applyFill="1" applyAlignment="1">
      <alignment vertical="center"/>
    </xf>
    <xf numFmtId="0" fontId="2" fillId="0" borderId="0" xfId="0" applyFont="1"/>
    <xf numFmtId="0" fontId="2" fillId="0" borderId="1" xfId="0" applyFont="1" applyBorder="1" applyAlignment="1">
      <alignment horizontal="center" vertical="center" wrapText="1"/>
    </xf>
    <xf numFmtId="0" fontId="1" fillId="2" borderId="1" xfId="1" quotePrefix="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4"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6" fillId="2" borderId="5" xfId="1" applyFont="1" applyFill="1" applyBorder="1" applyAlignment="1">
      <alignment horizontal="left" vertical="center" wrapText="1"/>
    </xf>
    <xf numFmtId="165" fontId="1" fillId="2" borderId="1" xfId="2" quotePrefix="1" applyNumberFormat="1" applyFont="1" applyFill="1" applyBorder="1" applyAlignment="1">
      <alignment horizontal="center" vertical="center"/>
    </xf>
    <xf numFmtId="4" fontId="2" fillId="0" borderId="1" xfId="0" applyNumberFormat="1" applyFont="1" applyBorder="1"/>
    <xf numFmtId="0" fontId="2" fillId="2" borderId="1" xfId="0" applyFont="1" applyFill="1" applyBorder="1" applyAlignment="1">
      <alignment horizontal="center" vertical="center" wrapText="1"/>
    </xf>
    <xf numFmtId="0" fontId="6" fillId="2" borderId="1" xfId="1" applyFont="1" applyFill="1" applyBorder="1" applyAlignment="1">
      <alignment horizontal="left" vertical="center" wrapText="1"/>
    </xf>
    <xf numFmtId="0" fontId="2" fillId="0" borderId="0" xfId="0" applyFont="1" applyAlignment="1">
      <alignment horizontal="center"/>
    </xf>
    <xf numFmtId="0" fontId="3" fillId="0" borderId="0" xfId="0" applyFont="1" applyAlignment="1">
      <alignment horizontal="center" wrapText="1"/>
    </xf>
    <xf numFmtId="0" fontId="4"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2" borderId="1" xfId="1" applyFont="1" applyFill="1" applyBorder="1" applyAlignment="1">
      <alignment vertical="center"/>
    </xf>
    <xf numFmtId="0" fontId="2" fillId="0" borderId="0" xfId="0" applyFont="1" applyAlignment="1">
      <alignment horizontal="left" vertical="center"/>
    </xf>
    <xf numFmtId="3" fontId="2" fillId="0" borderId="0" xfId="0" applyNumberFormat="1" applyFont="1"/>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5" xfId="0" applyFont="1" applyBorder="1" applyAlignment="1">
      <alignment horizontal="left" vertical="center" wrapText="1"/>
    </xf>
  </cellXfs>
  <cellStyles count="4">
    <cellStyle name="Обычный" xfId="0" builtinId="0"/>
    <cellStyle name="Обычный 2" xfId="3" xr:uid="{AE93AAFE-6E39-4680-BF6C-9CF4E83AA597}"/>
    <cellStyle name="Обычный 26" xfId="1" xr:uid="{E2014FEA-7873-4883-B6B0-70CAA156722A}"/>
    <cellStyle name="Финансовый 4" xfId="2" xr:uid="{74027057-C8AB-499C-977A-D91B19AA64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haredStrings" Target="sharedString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calcChain" Target="calcChain.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styles" Target="style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D7315-69D8-4E00-B1C2-69D575938460}">
  <sheetPr>
    <tabColor theme="0"/>
  </sheetPr>
  <dimension ref="A1:Q19"/>
  <sheetViews>
    <sheetView showGridLines="0" tabSelected="1" zoomScale="85" zoomScaleNormal="85" workbookViewId="0">
      <pane xSplit="4" ySplit="9" topLeftCell="E10" activePane="bottomRight" state="frozen"/>
      <selection pane="topRight" activeCell="E1" sqref="E1"/>
      <selection pane="bottomLeft" activeCell="A10" sqref="A10"/>
      <selection pane="bottomRight" activeCell="Q14" sqref="Q14:Q16"/>
    </sheetView>
  </sheetViews>
  <sheetFormatPr defaultRowHeight="15" x14ac:dyDescent="0.25"/>
  <cols>
    <col min="1" max="1" width="9.140625" style="4"/>
    <col min="2" max="2" width="39.7109375" style="4" customWidth="1"/>
    <col min="3" max="3" width="13.7109375" style="4" customWidth="1"/>
    <col min="4" max="4" width="14" style="4" customWidth="1"/>
    <col min="5" max="5" width="12" style="4" customWidth="1"/>
    <col min="6" max="7" width="12.7109375" style="4" customWidth="1"/>
    <col min="8" max="8" width="15.42578125" style="4" customWidth="1"/>
    <col min="9" max="9" width="12.85546875" style="4" customWidth="1"/>
    <col min="10" max="10" width="16.140625" style="4" customWidth="1"/>
    <col min="11" max="14" width="10" style="4" customWidth="1"/>
    <col min="15" max="15" width="29.42578125" style="4" customWidth="1"/>
    <col min="16" max="16" width="30.5703125" style="4" customWidth="1"/>
    <col min="17" max="17" width="49.42578125" style="4" customWidth="1"/>
    <col min="18" max="18" width="11.7109375" style="4" bestFit="1" customWidth="1"/>
    <col min="19" max="19" width="7.140625" style="4" bestFit="1" customWidth="1"/>
    <col min="20" max="20" width="11.7109375" style="4" bestFit="1" customWidth="1"/>
    <col min="21" max="21" width="7.140625" style="4" bestFit="1" customWidth="1"/>
    <col min="22" max="22" width="11.7109375" style="4" bestFit="1" customWidth="1"/>
    <col min="23" max="23" width="7.140625" style="4" bestFit="1" customWidth="1"/>
    <col min="24" max="24" width="11.7109375" style="4" bestFit="1" customWidth="1"/>
    <col min="25" max="25" width="7.140625" style="4" bestFit="1" customWidth="1"/>
    <col min="26" max="26" width="11.7109375" style="4" bestFit="1" customWidth="1"/>
    <col min="27" max="27" width="8.140625" style="4" bestFit="1" customWidth="1"/>
    <col min="28" max="28" width="12.7109375" style="4" bestFit="1" customWidth="1"/>
    <col min="29" max="29" width="14.140625" style="4" bestFit="1" customWidth="1"/>
    <col min="30" max="30" width="12.7109375" style="4" bestFit="1" customWidth="1"/>
    <col min="31" max="16384" width="9.140625" style="4"/>
  </cols>
  <sheetData>
    <row r="1" spans="1:17" x14ac:dyDescent="0.25">
      <c r="A1" s="1" t="s">
        <v>0</v>
      </c>
    </row>
    <row r="3" spans="1:17" x14ac:dyDescent="0.25">
      <c r="A3" s="20" t="s">
        <v>1</v>
      </c>
      <c r="B3" s="20"/>
      <c r="C3" s="20"/>
      <c r="D3" s="20"/>
      <c r="E3" s="20"/>
      <c r="F3" s="20"/>
      <c r="G3" s="20"/>
      <c r="H3" s="20"/>
      <c r="I3" s="20"/>
      <c r="J3" s="20"/>
    </row>
    <row r="4" spans="1:17" x14ac:dyDescent="0.25">
      <c r="A4" s="21" t="s">
        <v>2</v>
      </c>
      <c r="B4" s="21"/>
      <c r="C4" s="21"/>
      <c r="D4" s="21"/>
      <c r="E4" s="21"/>
      <c r="F4" s="21"/>
      <c r="G4" s="21"/>
      <c r="H4" s="21"/>
      <c r="I4" s="21"/>
      <c r="J4" s="21"/>
    </row>
    <row r="5" spans="1:17" x14ac:dyDescent="0.25">
      <c r="A5" s="22" t="s">
        <v>3</v>
      </c>
      <c r="B5" s="22"/>
      <c r="C5" s="22"/>
      <c r="D5" s="22"/>
      <c r="E5" s="22"/>
      <c r="F5" s="22"/>
      <c r="G5" s="22"/>
      <c r="H5" s="22"/>
      <c r="I5" s="22"/>
      <c r="J5" s="22"/>
    </row>
    <row r="6" spans="1:17" x14ac:dyDescent="0.25">
      <c r="A6" s="3"/>
      <c r="B6" s="2"/>
      <c r="C6" s="2"/>
      <c r="D6" s="2"/>
      <c r="E6" s="2"/>
      <c r="F6" s="2"/>
      <c r="G6" s="2"/>
      <c r="H6" s="2"/>
    </row>
    <row r="7" spans="1:17" ht="90.6" customHeight="1" x14ac:dyDescent="0.25">
      <c r="A7" s="23" t="s">
        <v>4</v>
      </c>
      <c r="B7" s="23" t="s">
        <v>5</v>
      </c>
      <c r="C7" s="23" t="s">
        <v>33</v>
      </c>
      <c r="D7" s="23" t="s">
        <v>34</v>
      </c>
      <c r="E7" s="23" t="s">
        <v>35</v>
      </c>
      <c r="F7" s="23" t="s">
        <v>36</v>
      </c>
      <c r="G7" s="23" t="s">
        <v>37</v>
      </c>
      <c r="H7" s="18" t="s">
        <v>38</v>
      </c>
      <c r="I7" s="24" t="s">
        <v>39</v>
      </c>
      <c r="J7" s="26"/>
      <c r="K7" s="24" t="s">
        <v>6</v>
      </c>
      <c r="L7" s="25"/>
      <c r="M7" s="25"/>
      <c r="N7" s="26"/>
      <c r="O7" s="5" t="s">
        <v>7</v>
      </c>
      <c r="P7" s="5" t="s">
        <v>8</v>
      </c>
      <c r="Q7" s="18" t="s">
        <v>9</v>
      </c>
    </row>
    <row r="8" spans="1:17" ht="30" x14ac:dyDescent="0.25">
      <c r="A8" s="23"/>
      <c r="B8" s="23"/>
      <c r="C8" s="23"/>
      <c r="D8" s="23"/>
      <c r="E8" s="23"/>
      <c r="F8" s="23"/>
      <c r="G8" s="23"/>
      <c r="H8" s="18"/>
      <c r="I8" s="5" t="s">
        <v>10</v>
      </c>
      <c r="J8" s="5" t="s">
        <v>11</v>
      </c>
      <c r="K8" s="5" t="s">
        <v>12</v>
      </c>
      <c r="L8" s="5" t="s">
        <v>13</v>
      </c>
      <c r="M8" s="5" t="s">
        <v>14</v>
      </c>
      <c r="N8" s="5" t="s">
        <v>15</v>
      </c>
      <c r="O8" s="5" t="s">
        <v>16</v>
      </c>
      <c r="P8" s="5" t="s">
        <v>17</v>
      </c>
      <c r="Q8" s="18"/>
    </row>
    <row r="9" spans="1:17" ht="30.6" customHeight="1" x14ac:dyDescent="0.25">
      <c r="A9" s="6">
        <v>1</v>
      </c>
      <c r="B9" s="27" t="s">
        <v>18</v>
      </c>
      <c r="C9" s="7">
        <f>SUM(C10:C12)</f>
        <v>3091</v>
      </c>
      <c r="D9" s="8"/>
      <c r="E9" s="8"/>
      <c r="F9" s="8"/>
      <c r="G9" s="8"/>
      <c r="H9" s="8"/>
      <c r="I9" s="14">
        <f>SUM(I10:I12)</f>
        <v>12675222.41</v>
      </c>
      <c r="J9" s="14">
        <f>SUM(J10:J12)</f>
        <v>15210266.9</v>
      </c>
      <c r="K9" s="8"/>
      <c r="L9" s="8"/>
      <c r="M9" s="8"/>
      <c r="N9" s="8"/>
      <c r="O9" s="14">
        <f>SUM(O10:O12)</f>
        <v>15257243.172829468</v>
      </c>
      <c r="P9" s="14">
        <f>SUM(P10:P12)</f>
        <v>18308691.815766871</v>
      </c>
      <c r="Q9" s="8"/>
    </row>
    <row r="10" spans="1:17" ht="30" x14ac:dyDescent="0.25">
      <c r="A10" s="9" t="s">
        <v>19</v>
      </c>
      <c r="B10" s="10" t="s">
        <v>20</v>
      </c>
      <c r="C10" s="7">
        <v>283</v>
      </c>
      <c r="D10" s="11">
        <v>11849.75</v>
      </c>
      <c r="E10" s="11"/>
      <c r="F10" s="11">
        <v>104.29</v>
      </c>
      <c r="G10" s="11"/>
      <c r="H10" s="12">
        <f>ROUND(D10/F10*100,2)</f>
        <v>11362.31</v>
      </c>
      <c r="I10" s="12">
        <f>C10*H10</f>
        <v>3215533.73</v>
      </c>
      <c r="J10" s="12">
        <f>ROUND(I10*1.2,2)</f>
        <v>3858640.48</v>
      </c>
      <c r="K10" s="11">
        <v>107.4</v>
      </c>
      <c r="L10" s="13">
        <v>105.5</v>
      </c>
      <c r="M10" s="13">
        <v>104.1</v>
      </c>
      <c r="N10" s="13">
        <v>104.1</v>
      </c>
      <c r="O10" s="14">
        <f>I10/I18*ROUND(P18/1.2,2)</f>
        <v>3870557.7276766198</v>
      </c>
      <c r="P10" s="14">
        <f>J10*((100+N10)/200)*(K10/100)*(L10/100)*(M10/100)</f>
        <v>4644669.2777075954</v>
      </c>
      <c r="Q10" s="19" t="s">
        <v>21</v>
      </c>
    </row>
    <row r="11" spans="1:17" ht="45" x14ac:dyDescent="0.25">
      <c r="A11" s="9" t="s">
        <v>22</v>
      </c>
      <c r="B11" s="10" t="s">
        <v>23</v>
      </c>
      <c r="C11" s="7">
        <v>702</v>
      </c>
      <c r="D11" s="11">
        <v>11517.5</v>
      </c>
      <c r="E11" s="11"/>
      <c r="F11" s="11">
        <v>104.29</v>
      </c>
      <c r="G11" s="11"/>
      <c r="H11" s="12">
        <f>ROUND(D11/F11*100,2)</f>
        <v>11043.72</v>
      </c>
      <c r="I11" s="12">
        <f t="shared" ref="I11:I16" si="0">C11*H11</f>
        <v>7752691.4399999995</v>
      </c>
      <c r="J11" s="12">
        <f t="shared" ref="J11:J16" si="1">ROUND(I11*1.2,2)</f>
        <v>9303229.7300000004</v>
      </c>
      <c r="K11" s="11">
        <v>107.4</v>
      </c>
      <c r="L11" s="13">
        <v>105.5</v>
      </c>
      <c r="M11" s="13">
        <v>104.1</v>
      </c>
      <c r="N11" s="13">
        <v>104.1</v>
      </c>
      <c r="O11" s="14">
        <f>I11/I18*ROUND(P18/1.2,2)</f>
        <v>9331962.3686187807</v>
      </c>
      <c r="P11" s="14">
        <f t="shared" ref="P11:P16" si="2">J11*((100+N11)/200)*(K11/100)*(L11/100)*(M11/100)</f>
        <v>11198354.84398042</v>
      </c>
      <c r="Q11" s="19"/>
    </row>
    <row r="12" spans="1:17" ht="25.5" x14ac:dyDescent="0.25">
      <c r="A12" s="9" t="s">
        <v>24</v>
      </c>
      <c r="B12" s="10" t="s">
        <v>25</v>
      </c>
      <c r="C12" s="7">
        <v>2106</v>
      </c>
      <c r="D12" s="11">
        <v>841.1</v>
      </c>
      <c r="E12" s="11">
        <v>841.1</v>
      </c>
      <c r="F12" s="11"/>
      <c r="G12" s="11">
        <v>103.77</v>
      </c>
      <c r="H12" s="12">
        <f>ROUND(E12/G12*100,2)</f>
        <v>810.54</v>
      </c>
      <c r="I12" s="12">
        <f t="shared" si="0"/>
        <v>1706997.24</v>
      </c>
      <c r="J12" s="12">
        <f t="shared" si="1"/>
        <v>2048396.69</v>
      </c>
      <c r="K12" s="11">
        <v>107.4</v>
      </c>
      <c r="L12" s="13">
        <v>105.5</v>
      </c>
      <c r="M12" s="13">
        <v>104.1</v>
      </c>
      <c r="N12" s="13">
        <v>104.1</v>
      </c>
      <c r="O12" s="14">
        <f>I12/I18*ROUND(P18/1.2,2)</f>
        <v>2054723.0765340661</v>
      </c>
      <c r="P12" s="14">
        <f t="shared" si="2"/>
        <v>2465667.6940788561</v>
      </c>
      <c r="Q12" s="15" t="s">
        <v>26</v>
      </c>
    </row>
    <row r="13" spans="1:17" x14ac:dyDescent="0.25">
      <c r="A13" s="16">
        <v>2</v>
      </c>
      <c r="B13" s="27" t="s">
        <v>27</v>
      </c>
      <c r="C13" s="8"/>
      <c r="D13" s="17"/>
      <c r="E13" s="17"/>
      <c r="F13" s="17"/>
      <c r="G13" s="17"/>
      <c r="H13" s="8"/>
      <c r="I13" s="14">
        <f>SUM(I14:I16)</f>
        <v>6645399.7799999993</v>
      </c>
      <c r="J13" s="14">
        <f>SUM(J14:J16)</f>
        <v>7974479.7300000004</v>
      </c>
      <c r="K13" s="17"/>
      <c r="L13" s="17"/>
      <c r="M13" s="17"/>
      <c r="N13" s="17"/>
      <c r="O13" s="14">
        <f>SUM(O14:O16)</f>
        <v>7999108.5871705385</v>
      </c>
      <c r="P13" s="14">
        <f>SUM(P14:P16)</f>
        <v>9598930.2967227884</v>
      </c>
      <c r="Q13" s="8"/>
    </row>
    <row r="14" spans="1:17" ht="30" x14ac:dyDescent="0.25">
      <c r="A14" s="9" t="s">
        <v>28</v>
      </c>
      <c r="B14" s="10" t="s">
        <v>41</v>
      </c>
      <c r="C14" s="7">
        <v>283</v>
      </c>
      <c r="D14" s="11">
        <v>2154.2399999999998</v>
      </c>
      <c r="E14" s="11"/>
      <c r="F14" s="11">
        <v>104.29</v>
      </c>
      <c r="G14" s="11"/>
      <c r="H14" s="12">
        <f>ROUND(D14/F14*100,2)</f>
        <v>2065.62</v>
      </c>
      <c r="I14" s="12">
        <f t="shared" si="0"/>
        <v>584570.46</v>
      </c>
      <c r="J14" s="12">
        <f t="shared" si="1"/>
        <v>701484.55</v>
      </c>
      <c r="K14" s="11">
        <v>107.4</v>
      </c>
      <c r="L14" s="13">
        <v>105.5</v>
      </c>
      <c r="M14" s="13">
        <v>104.1</v>
      </c>
      <c r="N14" s="13">
        <v>104.1</v>
      </c>
      <c r="O14" s="14">
        <f>I14/I18*ROUND(P18/1.2,2)</f>
        <v>703651.05805451353</v>
      </c>
      <c r="P14" s="14">
        <f t="shared" si="2"/>
        <v>844381.26719997975</v>
      </c>
      <c r="Q14" s="30" t="s">
        <v>29</v>
      </c>
    </row>
    <row r="15" spans="1:17" ht="30" x14ac:dyDescent="0.25">
      <c r="A15" s="9"/>
      <c r="B15" s="10" t="s">
        <v>30</v>
      </c>
      <c r="C15" s="7">
        <v>702</v>
      </c>
      <c r="D15" s="11">
        <v>2692.8</v>
      </c>
      <c r="E15" s="11"/>
      <c r="F15" s="11">
        <v>104.29</v>
      </c>
      <c r="G15" s="11"/>
      <c r="H15" s="12">
        <f>ROUND(D15/F15*100,2)</f>
        <v>2582.0300000000002</v>
      </c>
      <c r="I15" s="12">
        <f t="shared" si="0"/>
        <v>1812585.06</v>
      </c>
      <c r="J15" s="12">
        <f t="shared" si="1"/>
        <v>2175102.0699999998</v>
      </c>
      <c r="K15" s="11">
        <v>107.4</v>
      </c>
      <c r="L15" s="13">
        <v>105.5</v>
      </c>
      <c r="M15" s="13">
        <v>104.1</v>
      </c>
      <c r="N15" s="13">
        <v>104.1</v>
      </c>
      <c r="O15" s="14">
        <f>I15/I18*ROUND(P18/1.2,2)</f>
        <v>2181819.7848772653</v>
      </c>
      <c r="P15" s="14">
        <f t="shared" si="2"/>
        <v>2618183.7392653893</v>
      </c>
      <c r="Q15" s="31"/>
    </row>
    <row r="16" spans="1:17" x14ac:dyDescent="0.25">
      <c r="A16" s="9"/>
      <c r="B16" s="10" t="s">
        <v>42</v>
      </c>
      <c r="C16" s="7">
        <v>2106</v>
      </c>
      <c r="D16" s="11">
        <v>2103.75</v>
      </c>
      <c r="E16" s="11"/>
      <c r="F16" s="11">
        <v>104.29</v>
      </c>
      <c r="G16" s="11"/>
      <c r="H16" s="12">
        <f>ROUND(D16/F16*100,2)</f>
        <v>2017.21</v>
      </c>
      <c r="I16" s="12">
        <f t="shared" si="0"/>
        <v>4248244.26</v>
      </c>
      <c r="J16" s="12">
        <f t="shared" si="1"/>
        <v>5097893.1100000003</v>
      </c>
      <c r="K16" s="11">
        <v>107.4</v>
      </c>
      <c r="L16" s="13">
        <v>105.5</v>
      </c>
      <c r="M16" s="13">
        <v>104.1</v>
      </c>
      <c r="N16" s="13">
        <v>104.1</v>
      </c>
      <c r="O16" s="14">
        <f>I16/I18*ROUND(P18/1.2,2)</f>
        <v>5113637.7442387594</v>
      </c>
      <c r="P16" s="14">
        <f t="shared" si="2"/>
        <v>6136365.2902574204</v>
      </c>
      <c r="Q16" s="32"/>
    </row>
    <row r="17" spans="1:17" ht="30" x14ac:dyDescent="0.25">
      <c r="A17" s="7"/>
      <c r="B17" s="5" t="s">
        <v>31</v>
      </c>
      <c r="C17" s="7">
        <f>C9</f>
        <v>3091</v>
      </c>
      <c r="D17" s="11"/>
      <c r="E17" s="11"/>
      <c r="F17" s="11"/>
      <c r="G17" s="11"/>
      <c r="H17" s="8"/>
      <c r="I17" s="14">
        <f>I9+I13</f>
        <v>19320622.189999998</v>
      </c>
      <c r="J17" s="14">
        <f>J9+J13</f>
        <v>23184746.630000003</v>
      </c>
      <c r="K17" s="11"/>
      <c r="L17" s="11"/>
      <c r="M17" s="11"/>
      <c r="N17" s="11"/>
      <c r="O17" s="14">
        <f>O9+O13</f>
        <v>23256351.760000005</v>
      </c>
      <c r="P17" s="14">
        <f>P9+P13</f>
        <v>27907622.112489659</v>
      </c>
      <c r="Q17" s="7"/>
    </row>
    <row r="18" spans="1:17" ht="49.15" customHeight="1" x14ac:dyDescent="0.25">
      <c r="A18" s="7"/>
      <c r="B18" s="5" t="s">
        <v>32</v>
      </c>
      <c r="C18" s="7">
        <f>C17</f>
        <v>3091</v>
      </c>
      <c r="D18" s="11"/>
      <c r="E18" s="11"/>
      <c r="F18" s="11"/>
      <c r="G18" s="11"/>
      <c r="H18" s="11"/>
      <c r="I18" s="14">
        <f>I17</f>
        <v>19320622.189999998</v>
      </c>
      <c r="J18" s="14">
        <f>J17</f>
        <v>23184746.630000003</v>
      </c>
      <c r="K18" s="11"/>
      <c r="L18" s="11"/>
      <c r="M18" s="11"/>
      <c r="N18" s="11"/>
      <c r="O18" s="14">
        <f>O17</f>
        <v>23256351.760000005</v>
      </c>
      <c r="P18" s="14">
        <f>P17</f>
        <v>27907622.112489659</v>
      </c>
      <c r="Q18" s="7"/>
    </row>
    <row r="19" spans="1:17" x14ac:dyDescent="0.25">
      <c r="A19" s="28" t="s">
        <v>40</v>
      </c>
      <c r="J19" s="29"/>
      <c r="K19" s="29"/>
    </row>
  </sheetData>
  <mergeCells count="16">
    <mergeCell ref="I7:J7"/>
    <mergeCell ref="K7:N7"/>
    <mergeCell ref="Q7:Q8"/>
    <mergeCell ref="Q10:Q11"/>
    <mergeCell ref="Q14:Q16"/>
    <mergeCell ref="A3:J3"/>
    <mergeCell ref="A4:J4"/>
    <mergeCell ref="A5:J5"/>
    <mergeCell ref="A7:A8"/>
    <mergeCell ref="B7:B8"/>
    <mergeCell ref="C7:C8"/>
    <mergeCell ref="D7:D8"/>
    <mergeCell ref="E7:E8"/>
    <mergeCell ref="F7:F8"/>
    <mergeCell ref="G7:G8"/>
    <mergeCell ref="H7:H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2025-11-03T17:30:13Z</dcterms:created>
  <dcterms:modified xsi:type="dcterms:W3CDTF">2025-11-05T10:15:39Z</dcterms:modified>
</cp:coreProperties>
</file>